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53222"/>
  <mc:AlternateContent xmlns:mc="http://schemas.openxmlformats.org/markup-compatibility/2006">
    <mc:Choice Requires="x15">
      <x15ac:absPath xmlns:x15ac="http://schemas.microsoft.com/office/spreadsheetml/2010/11/ac" url="D:\UNC\"/>
    </mc:Choice>
  </mc:AlternateContent>
  <bookViews>
    <workbookView xWindow="0" yWindow="0" windowWidth="7650" windowHeight="7980"/>
  </bookViews>
  <sheets>
    <sheet name="Лист1" sheetId="1" r:id="rId1"/>
  </sheets>
  <definedNames>
    <definedName name="кор_дельтаОПФУНЦ2023">Лист1!$I$20</definedName>
    <definedName name="кор_И12023">Лист1!$H$22</definedName>
    <definedName name="кор_И12024">Лист1!$H$23</definedName>
    <definedName name="кор_И12025">Лист1!$H$24</definedName>
    <definedName name="кор_И12026">Лист1!$H$25</definedName>
    <definedName name="кор_И12027">Лист1!$H$26</definedName>
    <definedName name="кор_И12028">Лист1!$H$27</definedName>
    <definedName name="кор_И12029">Лист1!$H$28</definedName>
    <definedName name="кор_И12030">Лист1!$H$29</definedName>
    <definedName name="кор_И12031">Лист1!$H$30</definedName>
    <definedName name="кор_ОФПР2023">Лист1!$I$22</definedName>
    <definedName name="кор_ОФПР2024">Лист1!$I$23</definedName>
    <definedName name="кор_ОФПР2025">Лист1!$I$24</definedName>
    <definedName name="кор_ОФПР2026">Лист1!$I$25</definedName>
    <definedName name="кор_ОФПР2027">Лист1!$I$26</definedName>
    <definedName name="кор_ОФПР2028">Лист1!$I$27</definedName>
    <definedName name="кор_ОФПР2029">Лист1!$I$28</definedName>
    <definedName name="кор_ОФПР2030">Лист1!$I$29</definedName>
    <definedName name="кор_ОФПР2031">Лист1!$I$30</definedName>
    <definedName name="кор_ОФПРвсего">Лист1!$I$21</definedName>
    <definedName name="кор_Ф2023">Лист1!$I$19</definedName>
    <definedName name="план_дельтаОПФУНЦ2023">Лист1!$G$20</definedName>
    <definedName name="план_И12023">Лист1!$F$22</definedName>
    <definedName name="план_И12024">Лист1!$F$23</definedName>
    <definedName name="план_И12025">Лист1!$F$24</definedName>
    <definedName name="план_И12026">Лист1!$F$25</definedName>
    <definedName name="план_И12027">Лист1!$F$26</definedName>
    <definedName name="план_И12028">Лист1!$F$27</definedName>
    <definedName name="план_И12029">Лист1!$F$28</definedName>
    <definedName name="план_И12030">Лист1!$F$29</definedName>
    <definedName name="план_И12031">Лист1!$F$30</definedName>
    <definedName name="план_ОФПР2023">Лист1!$G$22</definedName>
    <definedName name="план_ОФПР2024">Лист1!$G$23</definedName>
    <definedName name="план_ОФПР2025">Лист1!$G$24</definedName>
    <definedName name="план_ОФПР2026">Лист1!$G$25</definedName>
    <definedName name="план_ОФПР2027">Лист1!$G$26</definedName>
    <definedName name="план_ОФПР2028">Лист1!$G$27</definedName>
    <definedName name="план_ОФПР2029">Лист1!$G$28</definedName>
    <definedName name="план_ОФПР2030">Лист1!$G$29</definedName>
    <definedName name="план_ОФПР2031">Лист1!$G$30</definedName>
    <definedName name="план_ОФПРвсего">Лист1!$G$21</definedName>
    <definedName name="план_Ф2023">Лист1!$G$19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1" i="1" l="1"/>
  <c r="G21" i="1"/>
  <c r="I12" i="1" l="1"/>
  <c r="I15" i="1" s="1"/>
  <c r="I17" i="1" l="1"/>
  <c r="I20" i="1" s="1"/>
  <c r="I18" i="1" s="1"/>
  <c r="I16" i="1"/>
  <c r="G12" i="1"/>
  <c r="G15" i="1" s="1"/>
  <c r="G16" i="1" s="1"/>
  <c r="G17" i="1" l="1"/>
  <c r="G20" i="1" s="1"/>
  <c r="G18" i="1" s="1"/>
</calcChain>
</file>

<file path=xl/connections.xml><?xml version="1.0" encoding="utf-8"?>
<connections xmlns="http://schemas.openxmlformats.org/spreadsheetml/2006/main">
  <connection id="1" sourceFile="S:\ЭиФ\ПЭО\ФИО\Владимир\ИП 2020-2024 корректировка.accdb" odcFile="C:\Users\vip\Documents\Мои источники данных\ИП 2020-2024 корректировка УНЦ справочник 2018.odc" keepAlive="1" name="ИП 2020-2024 корректировка" type="5" refreshedVersion="0" new="1" onlyUseConnectionFile="1" background="1" saveData="1">
    <dbPr connection="Provider=Microsoft.ACE.OLEDB.12.0;Password=&quot;&quot;;User ID=Admin;Data Source=S:\ЭиФ\ПЭО\ФИО\Владимир\ИП 2020-2024 корректировка.accdb;Mode=Share Deny Write;Extended Properties=&quot;&quot;;Jet OLEDB:System database=&quot;&quot;;Jet OLEDB:Registry Path=&quot;&quot;;Jet OLEDB:Database Password=&quot;&quot;;Jet OLEDB:Engine Type=6;Jet OLEDB:Database Locking Mode=0;Jet OLEDB:Global Partial Bulk Ops=2;Jet OLEDB:Global Bulk Transactions=1;Jet OLEDB:New Database Password=&quot;&quot;;Jet OLEDB:Create System Database=False;Jet OLEDB:Encrypt Database=False;Jet OLEDB:Don't Copy Locale on Compact=False;Jet OLEDB:Compact Without Replica Repair=False;Jet OLEDB:SFP=False;Jet OLEDB:Support Complex Data=False;Jet OLEDB:Bypass UserInfo Validation=False;Jet OLEDB:Limited DB Caching=False;Jet OLEDB:Bypass ChoiceField Validation=False" command="УНЦ справочник 2018" commandType="3"/>
  </connection>
</connections>
</file>

<file path=xl/sharedStrings.xml><?xml version="1.0" encoding="utf-8"?>
<sst xmlns="http://schemas.openxmlformats.org/spreadsheetml/2006/main" count="63" uniqueCount="59">
  <si>
    <t>Номер расценки</t>
  </si>
  <si>
    <t>Наименование УНЦ</t>
  </si>
  <si>
    <t>Коэффициент пересчёта от базового УНЦ к УНЦ Кировской области</t>
  </si>
  <si>
    <t>Количество</t>
  </si>
  <si>
    <t>Единица измерения</t>
  </si>
  <si>
    <t>Стоимость единицы, тыс. руб.</t>
  </si>
  <si>
    <t>Общая стоимость, тыс. руб.</t>
  </si>
  <si>
    <t>Оценка полной стоимости инвестиционного проекта в соответствии с укрупненными нормативами цены 
типовых технологических решений капитального строительства объектов электроэнергетики</t>
  </si>
  <si>
    <t>Наименование инвестиционного проекта -</t>
  </si>
  <si>
    <t>Идентификатор инвестиционного проекта -</t>
  </si>
  <si>
    <t>Наименование показателя</t>
  </si>
  <si>
    <t>План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</si>
  <si>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</si>
  <si>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</si>
  <si>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</si>
  <si>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</si>
  <si>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</si>
  <si>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</si>
  <si>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</si>
  <si>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</si>
  <si>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</si>
  <si>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Дефляторы</t>
  </si>
  <si>
    <t>Итог без учёта НДС:</t>
  </si>
  <si>
    <t>№ п/п</t>
  </si>
  <si>
    <r>
      <t xml:space="preserve">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всего</t>
    </r>
    <r>
      <rPr>
        <sz val="11"/>
        <rFont val="Times New Roman"/>
        <family val="1"/>
        <charset val="204"/>
      </rPr>
      <t xml:space="preserve"> (в прогнозных ценах с НДС), в том числе:</t>
    </r>
  </si>
  <si>
    <t xml:space="preserve">Итого объем финансовых потребностей в ценах, в которых рассчитаны укрупненные нормативы цены (без НДС) </t>
  </si>
  <si>
    <r>
      <rPr>
        <b/>
        <sz val="11"/>
        <rFont val="Times New Roman"/>
        <family val="1"/>
        <charset val="204"/>
      </rPr>
      <t xml:space="preserve">Объем финансовых потребностей </t>
    </r>
    <r>
      <rPr>
        <b/>
        <i/>
        <sz val="11"/>
        <rFont val="Times New Roman"/>
        <family val="1"/>
        <charset val="204"/>
      </rPr>
      <t>ОФП</t>
    </r>
    <r>
      <rPr>
        <b/>
        <i/>
        <vertAlign val="subscript"/>
        <sz val="11"/>
        <rFont val="Times New Roman"/>
        <family val="1"/>
        <charset val="204"/>
      </rPr>
      <t>ПР</t>
    </r>
    <r>
      <rPr>
        <b/>
        <i/>
        <vertAlign val="superscript"/>
        <sz val="11"/>
        <rFont val="Times New Roman"/>
        <family val="1"/>
        <charset val="204"/>
      </rPr>
      <t xml:space="preserve">УНЦ </t>
    </r>
    <r>
      <rPr>
        <b/>
        <sz val="11"/>
        <rFont val="Times New Roman"/>
        <family val="1"/>
        <charset val="204"/>
      </rPr>
      <t>(в прогнозных ценах с НДС)</t>
    </r>
  </si>
  <si>
    <t>7.1</t>
  </si>
  <si>
    <t>7.2</t>
  </si>
  <si>
    <t>7.3</t>
  </si>
  <si>
    <t>7.4</t>
  </si>
  <si>
    <t>7.5</t>
  </si>
  <si>
    <t>7.6</t>
  </si>
  <si>
    <t>7.7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</si>
  <si>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2024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</si>
  <si>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2023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</si>
  <si>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2025</t>
    </r>
  </si>
  <si>
    <t>7.8</t>
  </si>
  <si>
    <t>Значение, тыс. руб.</t>
  </si>
  <si>
    <t>Факт</t>
  </si>
  <si>
    <r>
      <t xml:space="preserve">Фактический 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Ф</t>
    </r>
    <r>
      <rPr>
        <i/>
        <vertAlign val="subscript"/>
        <sz val="11"/>
        <rFont val="Times New Roman"/>
        <family val="1"/>
        <charset val="204"/>
      </rPr>
      <t xml:space="preserve">2023 </t>
    </r>
    <r>
      <rPr>
        <sz val="11"/>
        <rFont val="Times New Roman"/>
        <family val="1"/>
        <charset val="204"/>
      </rPr>
      <t>(с НДС)</t>
    </r>
  </si>
  <si>
    <r>
      <t xml:space="preserve">Объем финансовых потребностей </t>
    </r>
    <r>
      <rPr>
        <i/>
        <sz val="11"/>
        <rFont val="Symbol"/>
        <family val="1"/>
        <charset val="2"/>
      </rPr>
      <t>D</t>
    </r>
    <r>
      <rPr>
        <i/>
        <sz val="11"/>
        <rFont val="Times New Roman"/>
        <family val="1"/>
        <charset val="204"/>
      </rPr>
      <t>ОФП</t>
    </r>
    <r>
      <rPr>
        <i/>
        <vertAlign val="superscript"/>
        <sz val="11"/>
        <rFont val="Times New Roman"/>
        <family val="1"/>
        <charset val="204"/>
      </rPr>
      <t>УНЦ</t>
    </r>
    <r>
      <rPr>
        <i/>
        <vertAlign val="subscript"/>
        <sz val="11"/>
        <rFont val="Times New Roman"/>
        <family val="1"/>
        <charset val="204"/>
      </rPr>
      <t xml:space="preserve">2023  </t>
    </r>
    <r>
      <rPr>
        <sz val="11"/>
        <rFont val="Times New Roman"/>
        <family val="1"/>
        <charset val="204"/>
      </rPr>
      <t>(с НДС)</t>
    </r>
  </si>
  <si>
    <r>
      <t xml:space="preserve">Итого объем финансовых потребностей </t>
    </r>
    <r>
      <rPr>
        <i/>
        <sz val="11"/>
        <color theme="1"/>
        <rFont val="Times New Roman"/>
        <family val="1"/>
        <charset val="204"/>
      </rPr>
      <t>ОФП</t>
    </r>
    <r>
      <rPr>
        <i/>
        <vertAlign val="superscript"/>
        <sz val="11"/>
        <color theme="1"/>
        <rFont val="Times New Roman"/>
        <family val="1"/>
        <charset val="204"/>
      </rPr>
      <t>УНЦ</t>
    </r>
    <r>
      <rPr>
        <i/>
        <vertAlign val="subscript"/>
        <sz val="11"/>
        <color theme="1"/>
        <rFont val="Times New Roman"/>
        <family val="1"/>
        <charset val="204"/>
      </rPr>
      <t>2023</t>
    </r>
    <r>
      <rPr>
        <sz val="11"/>
        <color theme="1"/>
        <rFont val="Times New Roman"/>
        <family val="1"/>
        <charset val="204"/>
      </rPr>
      <t>, определенный в ценах, в которых рассчитаны укрупненные нормативы цены (с НДС)</t>
    </r>
  </si>
  <si>
    <t>НДС 20%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</si>
  <si>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2026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</si>
  <si>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2027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</si>
  <si>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2028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</si>
  <si>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2029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</si>
  <si>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2030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</si>
  <si>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2031</t>
    </r>
    <r>
      <rPr>
        <sz val="11"/>
        <color theme="1"/>
        <rFont val="Calibri"/>
        <family val="2"/>
        <charset val="204"/>
        <scheme val="minor"/>
      </rPr>
      <t/>
    </r>
  </si>
  <si>
    <t>7.9</t>
  </si>
  <si>
    <t>П6-07</t>
  </si>
  <si>
    <t>Затраты на проектно-изыскательские работы для отдельных элементов электрических сетей, затраты по УНЦ от 6 до 11 млн.руб. (все субъекты)</t>
  </si>
  <si>
    <t>1 объект</t>
  </si>
  <si>
    <t>Э3-08-1</t>
  </si>
  <si>
    <t>КТП блочного типа (бетонные, сэндвич-панели) 6-20 кВ, один трансформатор мощностью 630 кВА</t>
  </si>
  <si>
    <t>1 ед</t>
  </si>
  <si>
    <t>ТП_00103</t>
  </si>
  <si>
    <t>Реконструкция ТП-602 путем замены комплектной трансформаторной подстанции с оборудованием и силовым трансформатором ТМ-630/10/0,4 ,1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1 шт.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</si>
</sst>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b/>
      <sz val="13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i/>
      <vertAlign val="superscript"/>
      <sz val="11"/>
      <color theme="1"/>
      <name val="Times New Roman"/>
      <family val="1"/>
      <charset val="204"/>
    </font>
    <font>
      <i/>
      <vertAlign val="subscript"/>
      <sz val="11"/>
      <color theme="1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name val="Times New Roman"/>
      <family val="1"/>
      <charset val="204"/>
    </font>
    <font>
      <i/>
      <vertAlign val="subscript"/>
      <sz val="11"/>
      <name val="Times New Roman"/>
      <family val="1"/>
      <charset val="204"/>
    </font>
    <font>
      <i/>
      <vertAlign val="superscript"/>
      <sz val="11"/>
      <name val="Times New Roman"/>
      <family val="1"/>
      <charset val="204"/>
    </font>
    <font>
      <i/>
      <sz val="11"/>
      <name val="Symbol"/>
      <family val="1"/>
      <charset val="2"/>
    </font>
    <font>
      <b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i/>
      <vertAlign val="subscript"/>
      <sz val="11"/>
      <name val="Times New Roman"/>
      <family val="1"/>
      <charset val="204"/>
    </font>
    <font>
      <b/>
      <i/>
      <vertAlign val="superscript"/>
      <sz val="1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3"/>
      <color theme="1"/>
      <name val="Times New Roman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74">
    <xf numFmtId="0" fontId="0" fillId="0" borderId="0" xfId="0"/>
    <xf numFmtId="0" fontId="1" fillId="0" borderId="0" xfId="0" applyFont="1" applyAlignment="1">
      <alignment horizontal="centerContinuous" wrapText="1"/>
    </xf>
    <xf numFmtId="4" fontId="1" fillId="0" borderId="0" xfId="0" applyNumberFormat="1" applyFont="1" applyAlignment="1">
      <alignment horizontal="centerContinuous" wrapText="1"/>
    </xf>
    <xf numFmtId="0" fontId="2" fillId="0" borderId="0" xfId="0" applyFont="1"/>
    <xf numFmtId="0" fontId="1" fillId="0" borderId="0" xfId="0" applyFont="1" applyAlignment="1"/>
    <xf numFmtId="4" fontId="2" fillId="0" borderId="0" xfId="0" applyNumberFormat="1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centerContinuous"/>
    </xf>
    <xf numFmtId="0" fontId="2" fillId="0" borderId="0" xfId="0" applyFont="1" applyAlignment="1">
      <alignment horizontal="centerContinuous" wrapText="1"/>
    </xf>
    <xf numFmtId="0" fontId="2" fillId="0" borderId="0" xfId="0" applyFont="1" applyAlignment="1">
      <alignment horizontal="centerContinuous"/>
    </xf>
    <xf numFmtId="4" fontId="2" fillId="0" borderId="0" xfId="0" applyNumberFormat="1" applyFont="1" applyAlignment="1">
      <alignment horizontal="centerContinuous"/>
    </xf>
    <xf numFmtId="0" fontId="2" fillId="0" borderId="0" xfId="0" applyFont="1" applyAlignment="1">
      <alignment wrapText="1"/>
    </xf>
    <xf numFmtId="4" fontId="2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" fillId="0" borderId="0" xfId="0" applyFont="1" applyAlignment="1"/>
    <xf numFmtId="0" fontId="3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0" xfId="0" applyNumberFormat="1" applyFont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Continuous" vertical="center" wrapText="1"/>
    </xf>
    <xf numFmtId="4" fontId="2" fillId="0" borderId="1" xfId="0" applyNumberFormat="1" applyFont="1" applyBorder="1" applyAlignment="1">
      <alignment horizontal="centerContinuous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1" fillId="0" borderId="0" xfId="0" applyNumberFormat="1" applyFont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/>
    </xf>
    <xf numFmtId="49" fontId="2" fillId="0" borderId="1" xfId="0" applyNumberFormat="1" applyFont="1" applyBorder="1" applyAlignment="1">
      <alignment horizontal="center" wrapText="1"/>
    </xf>
    <xf numFmtId="164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0" fontId="17" fillId="0" borderId="5" xfId="0" applyNumberFormat="1" applyFont="1" applyBorder="1" applyAlignment="1">
      <alignment horizontal="center" vertical="center" wrapText="1"/>
    </xf>
    <xf numFmtId="0" fontId="17" fillId="0" borderId="6" xfId="0" applyNumberFormat="1" applyFont="1" applyBorder="1" applyAlignment="1">
      <alignment horizontal="center" vertical="center" wrapText="1"/>
    </xf>
    <xf numFmtId="0" fontId="17" fillId="0" borderId="1" xfId="0" applyNumberFormat="1" applyFont="1" applyBorder="1" applyAlignment="1">
      <alignment horizontal="center" vertical="center" wrapText="1"/>
    </xf>
    <xf numFmtId="4" fontId="17" fillId="0" borderId="1" xfId="0" applyNumberFormat="1" applyFont="1" applyBorder="1" applyAlignment="1">
      <alignment horizontal="right" vertical="center" wrapText="1"/>
    </xf>
    <xf numFmtId="4" fontId="17" fillId="0" borderId="2" xfId="0" applyNumberFormat="1" applyFont="1" applyBorder="1" applyAlignment="1">
      <alignment horizontal="right" vertical="center" wrapText="1"/>
    </xf>
    <xf numFmtId="0" fontId="17" fillId="0" borderId="6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8" fillId="0" borderId="11" xfId="0" applyNumberFormat="1" applyFont="1" applyBorder="1" applyAlignment="1">
      <alignment horizontal="center" vertical="center" wrapText="1"/>
    </xf>
    <xf numFmtId="0" fontId="18" fillId="0" borderId="0" xfId="0" applyNumberFormat="1" applyFont="1" applyBorder="1" applyAlignment="1">
      <alignment horizontal="left" vertical="center" wrapText="1"/>
    </xf>
    <xf numFmtId="0" fontId="18" fillId="0" borderId="1" xfId="0" applyNumberFormat="1" applyFont="1" applyBorder="1" applyAlignment="1">
      <alignment horizontal="center" vertical="center" wrapText="1"/>
    </xf>
    <xf numFmtId="0" fontId="18" fillId="0" borderId="0" xfId="0" applyNumberFormat="1" applyFont="1" applyBorder="1" applyAlignment="1">
      <alignment horizontal="center" vertical="center" wrapText="1"/>
    </xf>
    <xf numFmtId="4" fontId="18" fillId="0" borderId="1" xfId="0" applyNumberFormat="1" applyFont="1" applyBorder="1" applyAlignment="1">
      <alignment horizontal="right" vertical="center" wrapText="1"/>
    </xf>
    <xf numFmtId="4" fontId="18" fillId="0" borderId="2" xfId="0" applyNumberFormat="1" applyFont="1" applyBorder="1" applyAlignment="1">
      <alignment horizontal="right" vertical="center" wrapText="1"/>
    </xf>
    <xf numFmtId="0" fontId="18" fillId="0" borderId="10" xfId="0" applyFont="1" applyBorder="1"/>
    <xf numFmtId="0" fontId="18" fillId="0" borderId="8" xfId="0" applyFont="1" applyBorder="1" applyAlignment="1">
      <alignment horizontal="center" vertical="center" wrapText="1"/>
    </xf>
    <xf numFmtId="4" fontId="18" fillId="0" borderId="8" xfId="0" applyNumberFormat="1" applyFont="1" applyBorder="1" applyAlignment="1">
      <alignment horizontal="right" vertical="center" wrapText="1"/>
    </xf>
    <xf numFmtId="4" fontId="18" fillId="0" borderId="9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22"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4" formatCode="#,##0.00"/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4" formatCode="#,##0.00"/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4" formatCode="#,##0.00"/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4" formatCode="#,##0.00"/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  <border outline="0">
        <right style="thin">
          <color indexed="64"/>
        </right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0" formatCode="General"/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Таблица1" displayName="Таблица1" ref="A9:I12" totalsRowCount="1" headerRowDxfId="21" headerRowBorderDxfId="20" tableBorderDxfId="19" totalsRowBorderDxfId="18">
  <autoFilter ref="A9:I11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</autoFilter>
  <tableColumns count="9">
    <tableColumn id="1" name="1" totalsRowLabel="Итог без учёта НДС:" dataDxfId="17" totalsRowDxfId="8"/>
    <tableColumn id="2" name="2" dataDxfId="16" totalsRowDxfId="7"/>
    <tableColumn id="3" name="3" dataDxfId="15" totalsRowDxfId="6"/>
    <tableColumn id="4" name="4" dataDxfId="14" totalsRowDxfId="5"/>
    <tableColumn id="5" name="5" dataDxfId="13" totalsRowDxfId="4"/>
    <tableColumn id="6" name="6" dataDxfId="12" totalsRowDxfId="3"/>
    <tableColumn id="7" name="7" totalsRowFunction="sum" dataDxfId="11" totalsRowDxfId="2"/>
    <tableColumn id="8" name="8" dataDxfId="10" totalsRowDxfId="1"/>
    <tableColumn id="9" name="9" totalsRowFunction="sum" dataDxfId="9" totalsRowDxfId="0"/>
  </tableColumns>
  <tableStyleInfo name="TableStyleLight15" showFirstColumn="0" showLastColumn="0" showRowStripes="0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I30"/>
  <sheetViews>
    <sheetView tabSelected="1" zoomScale="80" zoomScaleNormal="80" workbookViewId="0"/>
  </sheetViews>
  <sheetFormatPr defaultRowHeight="16.5" x14ac:dyDescent="0.25"/>
  <cols>
    <col min="1" max="1" width="11.140625" style="3" customWidth="1"/>
    <col min="2" max="2" width="66" style="13" customWidth="1"/>
    <col min="3" max="3" width="12.28515625" style="13" bestFit="1" customWidth="1"/>
    <col min="4" max="4" width="13.28515625" style="3" customWidth="1"/>
    <col min="5" max="5" width="15.140625" style="3" customWidth="1"/>
    <col min="6" max="6" width="13.28515625" style="3" customWidth="1"/>
    <col min="7" max="7" width="13.28515625" style="5" customWidth="1"/>
    <col min="8" max="9" width="13.28515625" style="3" customWidth="1"/>
    <col min="10" max="16384" width="9.140625" style="3"/>
  </cols>
  <sheetData>
    <row r="1" spans="1:9" ht="33" x14ac:dyDescent="0.25">
      <c r="A1" s="1" t="s">
        <v>7</v>
      </c>
      <c r="B1" s="1"/>
      <c r="C1" s="1"/>
      <c r="D1" s="1"/>
      <c r="E1" s="1"/>
      <c r="F1" s="1"/>
      <c r="G1" s="2"/>
    </row>
    <row r="3" spans="1:9" x14ac:dyDescent="0.25">
      <c r="A3" s="4"/>
      <c r="B3" s="19" t="s">
        <v>9</v>
      </c>
      <c r="C3" s="18" t="s">
        <v>57</v>
      </c>
      <c r="D3" s="4"/>
    </row>
    <row r="4" spans="1:9" x14ac:dyDescent="0.25">
      <c r="A4" s="4"/>
      <c r="B4" s="4"/>
      <c r="C4" s="6"/>
      <c r="D4" s="4"/>
    </row>
    <row r="5" spans="1:9" s="8" customFormat="1" ht="120.75" customHeight="1" x14ac:dyDescent="0.25">
      <c r="A5" s="7"/>
      <c r="B5" s="19" t="s">
        <v>8</v>
      </c>
      <c r="C5" s="55" t="s">
        <v>58</v>
      </c>
      <c r="D5" s="55"/>
      <c r="E5" s="55"/>
      <c r="F5" s="55"/>
      <c r="G5" s="55"/>
    </row>
    <row r="6" spans="1:9" x14ac:dyDescent="0.25">
      <c r="A6" s="9"/>
      <c r="B6" s="10"/>
      <c r="C6" s="10"/>
      <c r="D6" s="11"/>
      <c r="E6" s="11"/>
      <c r="F6" s="11"/>
      <c r="G6" s="12"/>
    </row>
    <row r="7" spans="1:9" s="8" customFormat="1" x14ac:dyDescent="0.25">
      <c r="A7" s="47" t="s">
        <v>0</v>
      </c>
      <c r="B7" s="47" t="s">
        <v>1</v>
      </c>
      <c r="C7" s="47" t="s">
        <v>4</v>
      </c>
      <c r="D7" s="47" t="s">
        <v>5</v>
      </c>
      <c r="E7" s="47" t="s">
        <v>2</v>
      </c>
      <c r="F7" s="56" t="s">
        <v>11</v>
      </c>
      <c r="G7" s="57"/>
      <c r="H7" s="29" t="s">
        <v>39</v>
      </c>
      <c r="I7" s="30"/>
    </row>
    <row r="8" spans="1:9" s="15" customFormat="1" ht="49.5" x14ac:dyDescent="0.25">
      <c r="A8" s="47"/>
      <c r="B8" s="47"/>
      <c r="C8" s="47"/>
      <c r="D8" s="47"/>
      <c r="E8" s="47"/>
      <c r="F8" s="23" t="s">
        <v>3</v>
      </c>
      <c r="G8" s="14" t="s">
        <v>6</v>
      </c>
      <c r="H8" s="23" t="s">
        <v>3</v>
      </c>
      <c r="I8" s="14" t="s">
        <v>6</v>
      </c>
    </row>
    <row r="9" spans="1:9" s="25" customFormat="1" x14ac:dyDescent="0.25">
      <c r="A9" s="26" t="s">
        <v>12</v>
      </c>
      <c r="B9" s="27" t="s">
        <v>13</v>
      </c>
      <c r="C9" s="27" t="s">
        <v>14</v>
      </c>
      <c r="D9" s="27" t="s">
        <v>15</v>
      </c>
      <c r="E9" s="27" t="s">
        <v>16</v>
      </c>
      <c r="F9" s="27" t="s">
        <v>17</v>
      </c>
      <c r="G9" s="27" t="s">
        <v>18</v>
      </c>
      <c r="H9" s="27" t="s">
        <v>19</v>
      </c>
      <c r="I9" s="28" t="s">
        <v>20</v>
      </c>
    </row>
    <row r="10" spans="1:9" s="25" customFormat="1" ht="49.5" x14ac:dyDescent="0.25">
      <c r="A10" s="41" t="s">
        <v>51</v>
      </c>
      <c r="B10" s="46" t="s">
        <v>52</v>
      </c>
      <c r="C10" s="43" t="s">
        <v>53</v>
      </c>
      <c r="D10" s="42">
        <v>709.17</v>
      </c>
      <c r="E10" s="42">
        <v>1</v>
      </c>
      <c r="F10" s="42">
        <v>1</v>
      </c>
      <c r="G10" s="44">
        <v>709.17</v>
      </c>
      <c r="H10" s="42"/>
      <c r="I10" s="45"/>
    </row>
    <row r="11" spans="1:9" s="25" customFormat="1" x14ac:dyDescent="0.25">
      <c r="A11" s="64" t="s">
        <v>54</v>
      </c>
      <c r="B11" s="65" t="s">
        <v>55</v>
      </c>
      <c r="C11" s="66" t="s">
        <v>56</v>
      </c>
      <c r="D11" s="67">
        <v>9684.68</v>
      </c>
      <c r="E11" s="67">
        <v>1.1000000000000001</v>
      </c>
      <c r="F11" s="67">
        <v>1</v>
      </c>
      <c r="G11" s="68">
        <v>10653.148000000001</v>
      </c>
      <c r="H11" s="67"/>
      <c r="I11" s="69"/>
    </row>
    <row r="12" spans="1:9" s="15" customFormat="1" x14ac:dyDescent="0.25">
      <c r="A12" s="70" t="s">
        <v>22</v>
      </c>
      <c r="B12" s="70"/>
      <c r="C12" s="71"/>
      <c r="D12" s="70"/>
      <c r="E12" s="70"/>
      <c r="F12" s="70"/>
      <c r="G12" s="72">
        <f>SUBTOTAL(109,Таблица1[7])</f>
        <v>11362.318000000001</v>
      </c>
      <c r="H12" s="70"/>
      <c r="I12" s="73">
        <f>SUBTOTAL(109,Таблица1[9])</f>
        <v>0</v>
      </c>
    </row>
    <row r="13" spans="1:9" ht="33" x14ac:dyDescent="0.25">
      <c r="A13" s="23" t="s">
        <v>23</v>
      </c>
      <c r="B13" s="58" t="s">
        <v>10</v>
      </c>
      <c r="C13" s="59"/>
      <c r="D13" s="59"/>
      <c r="E13" s="60"/>
      <c r="F13" s="17" t="s">
        <v>21</v>
      </c>
      <c r="G13" s="14" t="s">
        <v>38</v>
      </c>
      <c r="H13" s="23" t="s">
        <v>21</v>
      </c>
      <c r="I13" s="14" t="s">
        <v>38</v>
      </c>
    </row>
    <row r="14" spans="1:9" s="15" customFormat="1" ht="66" customHeight="1" x14ac:dyDescent="0.25">
      <c r="A14" s="31">
        <v>1</v>
      </c>
      <c r="B14" s="61">
        <v>2</v>
      </c>
      <c r="C14" s="62"/>
      <c r="D14" s="62"/>
      <c r="E14" s="63"/>
      <c r="F14" s="31">
        <v>3</v>
      </c>
      <c r="G14" s="31">
        <v>4</v>
      </c>
      <c r="H14" s="31">
        <v>5</v>
      </c>
      <c r="I14" s="31">
        <v>6</v>
      </c>
    </row>
    <row r="15" spans="1:9" s="33" customFormat="1" x14ac:dyDescent="0.25">
      <c r="A15" s="34">
        <v>1</v>
      </c>
      <c r="B15" s="51" t="s">
        <v>25</v>
      </c>
      <c r="C15" s="52"/>
      <c r="D15" s="52"/>
      <c r="E15" s="53"/>
      <c r="F15" s="23"/>
      <c r="G15" s="38">
        <f>Таблица1[[#Totals],[7]]</f>
        <v>11362.318000000001</v>
      </c>
      <c r="H15" s="23"/>
      <c r="I15" s="38">
        <f>Таблица1[[#Totals],[9]]</f>
        <v>0</v>
      </c>
    </row>
    <row r="16" spans="1:9" s="15" customFormat="1" ht="33" customHeight="1" x14ac:dyDescent="0.25">
      <c r="A16" s="34">
        <v>2</v>
      </c>
      <c r="B16" s="51" t="s">
        <v>43</v>
      </c>
      <c r="C16" s="52"/>
      <c r="D16" s="52"/>
      <c r="E16" s="53"/>
      <c r="F16" s="23"/>
      <c r="G16" s="38">
        <f>G15*0.2</f>
        <v>2272.4636000000005</v>
      </c>
      <c r="H16" s="23"/>
      <c r="I16" s="38">
        <f>I15*0.2</f>
        <v>0</v>
      </c>
    </row>
    <row r="17" spans="1:9" s="15" customFormat="1" ht="33" customHeight="1" x14ac:dyDescent="0.25">
      <c r="A17" s="34">
        <v>3</v>
      </c>
      <c r="B17" s="51" t="s">
        <v>42</v>
      </c>
      <c r="C17" s="52"/>
      <c r="D17" s="52"/>
      <c r="E17" s="53"/>
      <c r="F17" s="23"/>
      <c r="G17" s="39">
        <f>SUM(G15:G16)</f>
        <v>13634.781600000002</v>
      </c>
      <c r="H17" s="23"/>
      <c r="I17" s="38">
        <f>SUM(I15:I16)</f>
        <v>0</v>
      </c>
    </row>
    <row r="18" spans="1:9" s="15" customFormat="1" ht="33" customHeight="1" x14ac:dyDescent="0.25">
      <c r="A18" s="35">
        <v>4</v>
      </c>
      <c r="B18" s="48" t="s">
        <v>26</v>
      </c>
      <c r="C18" s="49"/>
      <c r="D18" s="49"/>
      <c r="E18" s="50"/>
      <c r="F18" s="22"/>
      <c r="G18" s="40">
        <f>IFERROR(план_Ф2023+план_дельтаОПФУНЦ2023*((план_ОФПР2023/план_ОФПРвсего*(100+план_И12023)/200)+(план_ОФПР2024/план_ОФПРвсего*(100+план_И12024)/200*план_И12023/100)+(план_ОФПР2025/план_ОФПРвсего*(100+план_И12025)/200*план_И12024/100*план_И12023/100)+(план_ОФПР2026/план_ОФПРвсего*(100+план_И12026)/200*план_И12025/100*план_И12024/100*план_И12023/100)+(план_ОФПР2027/план_ОФПРвсего*(100+план_И12027)/200*план_И12026/100*план_И12025/100*план_И12024/100*план_И12023/100)+(план_ОФПР2028/план_ОФПРвсего*(100+план_И12028)/200*план_И12027/100*план_И12026/100*план_И12025/100*план_И12024/100*план_И12023/100)+(план_ОФПР2029/план_ОФПРвсего*(100+план_И12029)/200*план_И12028/100*план_И12027/100*план_И12026/100*план_И12025/100*план_И12024/100*план_И12023/100)+(план_ОФПР2030/план_ОФПРвсего*(100+план_И12030)/200*план_И12029/100*план_И12028/100*план_И12027/100*план_И12026/100*план_И12025/100*план_И12024/100*план_И12023/100)+(план_ОФПР2031/план_ОФПРвсего*(100+план_И12031)/200*план_И12030/100*план_И12029/100*план_И12028/100*план_И12027/100*план_И12026/100*план_И12025/100*план_И12024/100*план_И12023/100)),0)</f>
        <v>20623.181966879103</v>
      </c>
      <c r="H18" s="40"/>
      <c r="I18" s="40">
        <f>IFERROR(кор_Ф2023+кор_дельтаОПФУНЦ2023*((кор_ОФПР2023/кор_ОФПРвсего*(100+кор_И12023)/200)+(кор_ОФПР2024/кор_ОФПРвсего*(100+кор_И12024)/200*кор_И12023/100)+(кор_ОФПР2025/кор_ОФПРвсего*(100+кор_И12025)/200*кор_И12024/100*кор_И12023/100)+(кор_ОФПР2026/кор_ОФПРвсего*(100+кор_И12026)/200*кор_И12025/100*кор_И12024/100*кор_И12023/100)+(кор_ОФПР2027/кор_ОФПРвсего*(100+кор_И12027)/200*кор_И12026/100*кор_И12025/100*кор_И12024/100*кор_И12023/100)+(кор_ОФПР2028/кор_ОФПРвсего*(100+кор_И12028)/200*кор_И12027/100*кор_И12026/100*кор_И12025/100*кор_И12024/100*кор_И12023/100)+(кор_ОФПР2029/кор_ОФПРвсего*(100+кор_И12029)/200*кор_И12028/100*кор_И12027/100*кор_И12026/100*кор_И12025/100*кор_И12024/100*кор_И12023/100)+(кор_ОФПР2030/кор_ОФПРвсего*(100+кор_И12030)/200*кор_И12029/100*кор_И12028/100*кор_И12027/100*кор_И12026/100*кор_И12025/100*кор_И12024/100*кор_И12023/100)+(кор_ОФПР2031/кор_ОФПРвсего*(100+кор_И12031)/200*кор_И12030/100*кор_И12029/100*кор_И12028/100*кор_И12027/100*кор_И12026/100*кор_И12025/100*кор_И12024/100*кор_И12023/100)),0)</f>
        <v>0</v>
      </c>
    </row>
    <row r="19" spans="1:9" s="21" customFormat="1" ht="33" customHeight="1" x14ac:dyDescent="0.25">
      <c r="A19" s="34">
        <v>5</v>
      </c>
      <c r="B19" s="51" t="s">
        <v>40</v>
      </c>
      <c r="C19" s="52"/>
      <c r="D19" s="52"/>
      <c r="E19" s="53"/>
      <c r="F19" s="23"/>
      <c r="G19" s="39">
        <v>0</v>
      </c>
      <c r="H19" s="23"/>
      <c r="I19" s="38">
        <v>0</v>
      </c>
    </row>
    <row r="20" spans="1:9" s="15" customFormat="1" ht="33" customHeight="1" x14ac:dyDescent="0.25">
      <c r="A20" s="34">
        <v>6</v>
      </c>
      <c r="B20" s="51" t="s">
        <v>41</v>
      </c>
      <c r="C20" s="52"/>
      <c r="D20" s="52"/>
      <c r="E20" s="53"/>
      <c r="F20" s="24"/>
      <c r="G20" s="39">
        <f>G17-план_Ф2023</f>
        <v>13634.781600000002</v>
      </c>
      <c r="H20" s="24"/>
      <c r="I20" s="39">
        <f>I17-кор_Ф2023</f>
        <v>0</v>
      </c>
    </row>
    <row r="21" spans="1:9" s="20" customFormat="1" ht="33" customHeight="1" x14ac:dyDescent="0.25">
      <c r="A21" s="34">
        <v>7</v>
      </c>
      <c r="B21" s="54" t="s">
        <v>24</v>
      </c>
      <c r="C21" s="54"/>
      <c r="D21" s="54"/>
      <c r="E21" s="54"/>
      <c r="F21" s="24"/>
      <c r="G21" s="39">
        <f>SUM(G22:G30)</f>
        <v>4072.6726299999996</v>
      </c>
      <c r="H21" s="24"/>
      <c r="I21" s="39">
        <f>SUM(I22:I30)</f>
        <v>0</v>
      </c>
    </row>
    <row r="22" spans="1:9" s="20" customFormat="1" ht="33" customHeight="1" x14ac:dyDescent="0.25">
      <c r="A22" s="34" t="s">
        <v>27</v>
      </c>
      <c r="B22" s="32" t="s">
        <v>35</v>
      </c>
      <c r="C22" s="32"/>
      <c r="D22" s="32"/>
      <c r="E22" s="32"/>
      <c r="F22" s="23">
        <v>107</v>
      </c>
      <c r="G22" s="39">
        <v>0</v>
      </c>
      <c r="H22" s="16">
        <v>107</v>
      </c>
      <c r="I22" s="39">
        <v>0</v>
      </c>
    </row>
    <row r="23" spans="1:9" s="8" customFormat="1" ht="33" customHeight="1" x14ac:dyDescent="0.25">
      <c r="A23" s="36" t="s">
        <v>28</v>
      </c>
      <c r="B23" s="32" t="s">
        <v>34</v>
      </c>
      <c r="C23" s="32"/>
      <c r="D23" s="32"/>
      <c r="E23" s="32"/>
      <c r="F23" s="16">
        <v>105.3</v>
      </c>
      <c r="G23" s="39">
        <v>0</v>
      </c>
      <c r="H23" s="16">
        <v>105.3</v>
      </c>
      <c r="I23" s="39">
        <v>0</v>
      </c>
    </row>
    <row r="24" spans="1:9" ht="33" customHeight="1" x14ac:dyDescent="0.25">
      <c r="A24" s="36" t="s">
        <v>29</v>
      </c>
      <c r="B24" s="32" t="s">
        <v>36</v>
      </c>
      <c r="C24" s="32"/>
      <c r="D24" s="32"/>
      <c r="E24" s="32"/>
      <c r="F24" s="16">
        <v>104.8</v>
      </c>
      <c r="G24" s="39"/>
      <c r="H24" s="16">
        <v>104.8</v>
      </c>
      <c r="I24" s="39">
        <v>0</v>
      </c>
    </row>
    <row r="25" spans="1:9" ht="33" customHeight="1" x14ac:dyDescent="0.25">
      <c r="A25" s="37" t="s">
        <v>30</v>
      </c>
      <c r="B25" s="32" t="s">
        <v>44</v>
      </c>
      <c r="C25" s="32"/>
      <c r="D25" s="32"/>
      <c r="E25" s="32"/>
      <c r="F25" s="16">
        <v>104.6</v>
      </c>
      <c r="G25" s="39"/>
      <c r="H25" s="16">
        <v>104.6</v>
      </c>
      <c r="I25" s="39">
        <v>0</v>
      </c>
    </row>
    <row r="26" spans="1:9" ht="33" customHeight="1" x14ac:dyDescent="0.25">
      <c r="A26" s="36" t="s">
        <v>31</v>
      </c>
      <c r="B26" s="32" t="s">
        <v>45</v>
      </c>
      <c r="C26" s="32"/>
      <c r="D26" s="32"/>
      <c r="E26" s="32"/>
      <c r="F26" s="23">
        <v>104.6</v>
      </c>
      <c r="G26" s="39"/>
      <c r="H26" s="16">
        <v>104.6</v>
      </c>
      <c r="I26" s="39">
        <v>0</v>
      </c>
    </row>
    <row r="27" spans="1:9" ht="33" customHeight="1" x14ac:dyDescent="0.25">
      <c r="A27" s="36" t="s">
        <v>32</v>
      </c>
      <c r="B27" s="32" t="s">
        <v>46</v>
      </c>
      <c r="C27" s="32"/>
      <c r="D27" s="32"/>
      <c r="E27" s="32"/>
      <c r="F27" s="23">
        <v>104.6</v>
      </c>
      <c r="G27" s="39"/>
      <c r="H27" s="16">
        <v>104.6</v>
      </c>
      <c r="I27" s="39">
        <v>0</v>
      </c>
    </row>
    <row r="28" spans="1:9" ht="33" customHeight="1" x14ac:dyDescent="0.25">
      <c r="A28" s="37" t="s">
        <v>33</v>
      </c>
      <c r="B28" s="32" t="s">
        <v>47</v>
      </c>
      <c r="C28" s="32"/>
      <c r="D28" s="32"/>
      <c r="E28" s="32"/>
      <c r="F28" s="23">
        <v>104.6</v>
      </c>
      <c r="G28" s="39"/>
      <c r="H28" s="16">
        <v>104.6</v>
      </c>
      <c r="I28" s="39">
        <v>0</v>
      </c>
    </row>
    <row r="29" spans="1:9" ht="33" customHeight="1" x14ac:dyDescent="0.25">
      <c r="A29" s="36" t="s">
        <v>37</v>
      </c>
      <c r="B29" s="32" t="s">
        <v>48</v>
      </c>
      <c r="C29" s="32"/>
      <c r="D29" s="32"/>
      <c r="E29" s="32"/>
      <c r="F29" s="16">
        <v>104.6</v>
      </c>
      <c r="G29" s="39"/>
      <c r="H29" s="16">
        <v>104.6</v>
      </c>
      <c r="I29" s="39">
        <v>0</v>
      </c>
    </row>
    <row r="30" spans="1:9" ht="33" customHeight="1" x14ac:dyDescent="0.25">
      <c r="A30" s="36" t="s">
        <v>50</v>
      </c>
      <c r="B30" s="32" t="s">
        <v>49</v>
      </c>
      <c r="C30" s="32"/>
      <c r="D30" s="32"/>
      <c r="E30" s="32"/>
      <c r="F30" s="16">
        <v>104.6</v>
      </c>
      <c r="G30" s="39">
        <v>4072.6726299999996</v>
      </c>
      <c r="H30" s="16">
        <v>104.6</v>
      </c>
      <c r="I30" s="39">
        <v>0</v>
      </c>
    </row>
  </sheetData>
  <mergeCells count="16">
    <mergeCell ref="B18:E18"/>
    <mergeCell ref="B19:E19"/>
    <mergeCell ref="B20:E20"/>
    <mergeCell ref="B21:E21"/>
    <mergeCell ref="C5:G5"/>
    <mergeCell ref="F7:G7"/>
    <mergeCell ref="B13:E13"/>
    <mergeCell ref="B14:E14"/>
    <mergeCell ref="B15:E15"/>
    <mergeCell ref="B16:E16"/>
    <mergeCell ref="B17:E17"/>
    <mergeCell ref="A7:A8"/>
    <mergeCell ref="B7:B8"/>
    <mergeCell ref="C7:C8"/>
    <mergeCell ref="D7:D8"/>
    <mergeCell ref="E7:E8"/>
  </mergeCells>
  <pageMargins left="0.70866141732283472" right="0.70866141732283472" top="0.74803149606299213" bottom="0.74803149606299213" header="0.31496062992125984" footer="0.31496062992125984"/>
  <pageSetup paperSize="9" scale="42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42</vt:i4>
      </vt:variant>
    </vt:vector>
  </HeadingPairs>
  <TitlesOfParts>
    <vt:vector size="43" baseType="lpstr">
      <vt:lpstr>Лист1</vt:lpstr>
      <vt:lpstr>кор_дельтаОПФУНЦ2023</vt:lpstr>
      <vt:lpstr>кор_И12023</vt:lpstr>
      <vt:lpstr>кор_И12024</vt:lpstr>
      <vt:lpstr>кор_И12025</vt:lpstr>
      <vt:lpstr>кор_И12026</vt:lpstr>
      <vt:lpstr>кор_И12027</vt:lpstr>
      <vt:lpstr>кор_И12028</vt:lpstr>
      <vt:lpstr>кор_И12029</vt:lpstr>
      <vt:lpstr>кор_И12030</vt:lpstr>
      <vt:lpstr>кор_И12031</vt:lpstr>
      <vt:lpstr>кор_ОФПР2023</vt:lpstr>
      <vt:lpstr>кор_ОФПР2024</vt:lpstr>
      <vt:lpstr>кор_ОФПР2025</vt:lpstr>
      <vt:lpstr>кор_ОФПР2026</vt:lpstr>
      <vt:lpstr>кор_ОФПР2027</vt:lpstr>
      <vt:lpstr>кор_ОФПР2028</vt:lpstr>
      <vt:lpstr>кор_ОФПР2029</vt:lpstr>
      <vt:lpstr>кор_ОФПР2030</vt:lpstr>
      <vt:lpstr>кор_ОФПР2031</vt:lpstr>
      <vt:lpstr>кор_ОФПРвсего</vt:lpstr>
      <vt:lpstr>кор_Ф2023</vt:lpstr>
      <vt:lpstr>план_дельтаОПФУНЦ2023</vt:lpstr>
      <vt:lpstr>план_И12023</vt:lpstr>
      <vt:lpstr>план_И12024</vt:lpstr>
      <vt:lpstr>план_И12025</vt:lpstr>
      <vt:lpstr>план_И12026</vt:lpstr>
      <vt:lpstr>план_И12027</vt:lpstr>
      <vt:lpstr>план_И12028</vt:lpstr>
      <vt:lpstr>план_И12029</vt:lpstr>
      <vt:lpstr>план_И12030</vt:lpstr>
      <vt:lpstr>план_И12031</vt:lpstr>
      <vt:lpstr>план_ОФПР2023</vt:lpstr>
      <vt:lpstr>план_ОФПР2024</vt:lpstr>
      <vt:lpstr>план_ОФПР2025</vt:lpstr>
      <vt:lpstr>план_ОФПР2026</vt:lpstr>
      <vt:lpstr>план_ОФПР2027</vt:lpstr>
      <vt:lpstr>план_ОФПР2028</vt:lpstr>
      <vt:lpstr>план_ОФПР2029</vt:lpstr>
      <vt:lpstr>план_ОФПР2030</vt:lpstr>
      <vt:lpstr>план_ОФПР2031</vt:lpstr>
      <vt:lpstr>план_ОФПРвсего</vt:lpstr>
      <vt:lpstr>план_Ф2023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Попцов Владимир Иванович</dc:creator>
  <cp:lastModifiedBy>Попцов Владимир Иванович</cp:lastModifiedBy>
  <cp:lastPrinted>2022-01-10T11:01:13Z</cp:lastPrinted>
  <dcterms:created xsi:type="dcterms:W3CDTF">2019-04-12T11:43:02Z</dcterms:created>
  <dcterms:modified xsi:type="dcterms:W3CDTF">2024-04-21T12:07:10Z</dcterms:modified>
</cp:coreProperties>
</file>